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P:\8400\07-Financier\03-Pole_achats\n) Marchés DT\Exploitation forestière\2026\2026-8400-008\La Place Vdef\"/>
    </mc:Choice>
  </mc:AlternateContent>
  <xr:revisionPtr revIDLastSave="0" documentId="13_ncr:1_{4E1D570F-8E9E-4C38-8AF3-7C65975A72A0}" xr6:coauthVersionLast="47" xr6:coauthVersionMax="47" xr10:uidLastSave="{00000000-0000-0000-0000-000000000000}"/>
  <bookViews>
    <workbookView xWindow="-54120" yWindow="-120" windowWidth="29040" windowHeight="15720" xr2:uid="{00000000-000D-0000-FFFF-FFFF00000000}"/>
  </bookViews>
  <sheets>
    <sheet name="Allotissement" sheetId="1" r:id="rId1"/>
    <sheet name="Bordereau de PU" sheetId="3" r:id="rId2"/>
    <sheet name="Répartition entre attributaires" sheetId="2" r:id="rId3"/>
  </sheets>
  <definedNames>
    <definedName name="_xlnm._FilterDatabase" localSheetId="0" hidden="1">Allotissement!$A$2:$I$30</definedName>
    <definedName name="_Hlk71555749" localSheetId="2">'Répartition entre attributaires'!$A$39</definedName>
    <definedName name="_Hlk98226515" localSheetId="2">'Répartition entre attributaires'!$A$2</definedName>
    <definedName name="_xlnm.Print_Area" localSheetId="0">Allotissement!$A$2:$I$26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" i="1"/>
</calcChain>
</file>

<file path=xl/sharedStrings.xml><?xml version="1.0" encoding="utf-8"?>
<sst xmlns="http://schemas.openxmlformats.org/spreadsheetml/2006/main" count="281" uniqueCount="121">
  <si>
    <t>60% feuillus / 40% résineux</t>
  </si>
  <si>
    <t>Lots</t>
  </si>
  <si>
    <t>Prestations</t>
  </si>
  <si>
    <t xml:space="preserve">Nombre attributaires </t>
  </si>
  <si>
    <t xml:space="preserve">Responsables travaux d’exploitation </t>
  </si>
  <si>
    <t>Senonais-Pays Othe (UT6)</t>
  </si>
  <si>
    <t>Auxerrois-Puisaye-Forterre (UT7)</t>
  </si>
  <si>
    <t>Tonnerrois (UT8)</t>
  </si>
  <si>
    <t>Avallonnais-Morvan (UT9)</t>
  </si>
  <si>
    <t>Bertranges + Sud nivernais (UT12+13)</t>
  </si>
  <si>
    <t>Haut-Nivernais (UT 14)</t>
  </si>
  <si>
    <t>Nièvre (UT 12+13+14)</t>
  </si>
  <si>
    <t>Bertranges + Sud nivernais (UT 12+13)</t>
  </si>
  <si>
    <t>Abattage et façonnage bois d'œuvre</t>
  </si>
  <si>
    <t>Débardage bois d'œuvre</t>
  </si>
  <si>
    <t>Abattage et façonnage bois d'œuvre et bois d'industrie</t>
  </si>
  <si>
    <t>Débardage bois d'industrie</t>
  </si>
  <si>
    <t>Abattage et façonnage bois d'industrie</t>
  </si>
  <si>
    <t>Abattage/façonnage mécanisé + débardage bois d'industrie</t>
  </si>
  <si>
    <t>Agence Bourgogne Ouest</t>
  </si>
  <si>
    <t>Quantité minimale estimative de commande annuelle * (m3)</t>
  </si>
  <si>
    <t>Quantité estimative maximale de commande pour la durée du marché (4 ans) * (m3)</t>
  </si>
  <si>
    <t>Quantité estimative annuelle de commande * (m3)</t>
  </si>
  <si>
    <t xml:space="preserve"> * : Lorsqu’une quantité est dite estimative, le pouvoir adjudicateur ne s’engage pas sur cette quantité, elle n’est fournie qu’à titre indicatif. </t>
  </si>
  <si>
    <r>
      <t xml:space="preserve">Abattage et façonnage </t>
    </r>
    <r>
      <rPr>
        <b/>
        <sz val="11"/>
        <color theme="1"/>
        <rFont val="Calibri"/>
        <family val="2"/>
        <scheme val="minor"/>
      </rPr>
      <t>bois de chauffage en ballots 1m</t>
    </r>
    <r>
      <rPr>
        <sz val="11"/>
        <color theme="1"/>
        <rFont val="Calibri"/>
        <family val="2"/>
        <scheme val="minor"/>
      </rPr>
      <t xml:space="preserve"> / (bois d'industrie minoritaire)</t>
    </r>
  </si>
  <si>
    <t>Compléments d'information</t>
  </si>
  <si>
    <t>N° du lot</t>
  </si>
  <si>
    <r>
      <t>Pourcentage de commandes réservé au titulaire classé en 1</t>
    </r>
    <r>
      <rPr>
        <vertAlign val="superscript"/>
        <sz val="8"/>
        <color rgb="FF000000"/>
        <rFont val="Arial"/>
        <family val="2"/>
      </rPr>
      <t>ère</t>
    </r>
    <r>
      <rPr>
        <sz val="8"/>
        <color rgb="FF000000"/>
        <rFont val="Arial"/>
        <family val="2"/>
      </rPr>
      <t xml:space="preserve"> position</t>
    </r>
  </si>
  <si>
    <r>
      <t>Pourcentage de commandes réservé au titulaire classé en 2</t>
    </r>
    <r>
      <rPr>
        <vertAlign val="superscript"/>
        <sz val="8"/>
        <color rgb="FF000000"/>
        <rFont val="Arial"/>
        <family val="2"/>
      </rPr>
      <t>ème</t>
    </r>
    <r>
      <rPr>
        <sz val="8"/>
        <color rgb="FF000000"/>
        <rFont val="Arial"/>
        <family val="2"/>
      </rPr>
      <t xml:space="preserve"> position</t>
    </r>
  </si>
  <si>
    <r>
      <t>Pourcentage de commandes réservé au titulaire classé en 3</t>
    </r>
    <r>
      <rPr>
        <vertAlign val="superscript"/>
        <sz val="8"/>
        <color rgb="FF000000"/>
        <rFont val="Arial"/>
        <family val="2"/>
      </rPr>
      <t>ème</t>
    </r>
    <r>
      <rPr>
        <sz val="8"/>
        <color rgb="FF000000"/>
        <rFont val="Arial"/>
        <family val="2"/>
      </rPr>
      <t xml:space="preserve"> position</t>
    </r>
  </si>
  <si>
    <r>
      <t>Pourcentage de commandes réservé au titulaire classé en 4</t>
    </r>
    <r>
      <rPr>
        <vertAlign val="superscript"/>
        <sz val="8"/>
        <color rgb="FF000000"/>
        <rFont val="Arial"/>
        <family val="2"/>
      </rPr>
      <t>ème</t>
    </r>
    <r>
      <rPr>
        <sz val="8"/>
        <color rgb="FF000000"/>
        <rFont val="Arial"/>
        <family val="2"/>
      </rPr>
      <t xml:space="preserve"> position</t>
    </r>
  </si>
  <si>
    <r>
      <t>Pourcentage de commandes réservé au titulaire classé en 5</t>
    </r>
    <r>
      <rPr>
        <vertAlign val="superscript"/>
        <sz val="8"/>
        <color rgb="FF000000"/>
        <rFont val="Arial"/>
        <family val="2"/>
      </rPr>
      <t>ème</t>
    </r>
    <r>
      <rPr>
        <sz val="8"/>
        <color rgb="FF000000"/>
        <rFont val="Arial"/>
        <family val="2"/>
      </rPr>
      <t xml:space="preserve"> position</t>
    </r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</si>
  <si>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</si>
  <si>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</si>
  <si>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</si>
  <si>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</si>
  <si>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</si>
  <si>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</si>
  <si>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</si>
  <si>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</si>
  <si>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Lot 9</t>
  </si>
  <si>
    <t>Lot 10</t>
  </si>
  <si>
    <t>Lot 11</t>
  </si>
  <si>
    <t>Lot 12</t>
  </si>
  <si>
    <t>Lot 13</t>
  </si>
  <si>
    <t>Lot 14</t>
  </si>
  <si>
    <t>Lot 15</t>
  </si>
  <si>
    <t>Lot 16</t>
  </si>
  <si>
    <t>Lot 17</t>
  </si>
  <si>
    <t>Lot 18</t>
  </si>
  <si>
    <t>Lot 19</t>
  </si>
  <si>
    <t>Lot 20</t>
  </si>
  <si>
    <t>Nombre de soumissionnaires</t>
  </si>
  <si>
    <r>
      <t>Pourcentage de commandes réservé au titulaire classé en 1</t>
    </r>
    <r>
      <rPr>
        <vertAlign val="superscript"/>
        <sz val="8"/>
        <color theme="1"/>
        <rFont val="Arial"/>
        <family val="2"/>
      </rPr>
      <t>ère</t>
    </r>
    <r>
      <rPr>
        <sz val="8"/>
        <color theme="1"/>
        <rFont val="Arial"/>
        <family val="2"/>
      </rPr>
      <t xml:space="preserve"> position</t>
    </r>
  </si>
  <si>
    <r>
      <t>Pourcentage de commandes réservé au titulaire classé en 2</t>
    </r>
    <r>
      <rPr>
        <vertAlign val="superscript"/>
        <sz val="8"/>
        <color theme="1"/>
        <rFont val="Arial"/>
        <family val="2"/>
      </rPr>
      <t>ème</t>
    </r>
    <r>
      <rPr>
        <sz val="8"/>
        <color theme="1"/>
        <rFont val="Arial"/>
        <family val="2"/>
      </rPr>
      <t xml:space="preserve"> position</t>
    </r>
  </si>
  <si>
    <r>
      <t>Pourcentage de commandes réservé au titulaire classé en 3</t>
    </r>
    <r>
      <rPr>
        <vertAlign val="superscript"/>
        <sz val="8"/>
        <color theme="1"/>
        <rFont val="Arial"/>
        <family val="2"/>
      </rPr>
      <t>ème</t>
    </r>
    <r>
      <rPr>
        <sz val="8"/>
        <color theme="1"/>
        <rFont val="Arial"/>
        <family val="2"/>
      </rPr>
      <t xml:space="preserve"> position</t>
    </r>
  </si>
  <si>
    <r>
      <t>Pourcentage de commandes réservé au titulaire classé en 4</t>
    </r>
    <r>
      <rPr>
        <vertAlign val="superscript"/>
        <sz val="8"/>
        <color theme="1"/>
        <rFont val="Arial"/>
        <family val="2"/>
      </rPr>
      <t>ème</t>
    </r>
    <r>
      <rPr>
        <sz val="8"/>
        <color theme="1"/>
        <rFont val="Arial"/>
        <family val="2"/>
      </rPr>
      <t xml:space="preserve"> position</t>
    </r>
  </si>
  <si>
    <r>
      <t>Pourcentage de commandes réservé au titulaire classé en 5</t>
    </r>
    <r>
      <rPr>
        <vertAlign val="superscript"/>
        <sz val="8"/>
        <color theme="1"/>
        <rFont val="Arial"/>
        <family val="2"/>
      </rPr>
      <t>ème</t>
    </r>
    <r>
      <rPr>
        <sz val="8"/>
        <color theme="1"/>
        <rFont val="Arial"/>
        <family val="2"/>
      </rPr>
      <t xml:space="preserve"> position</t>
    </r>
  </si>
  <si>
    <t>Dans l’hypothèse d’un nombre de soumissionnaires insuffisant ne permettant pas de retenir le nombre de titulaires prévus, la clé de répartition sera la suivante :</t>
  </si>
  <si>
    <r>
      <t xml:space="preserve">Débardage de </t>
    </r>
    <r>
      <rPr>
        <b/>
        <sz val="11"/>
        <color theme="1"/>
        <rFont val="Calibri"/>
        <family val="2"/>
        <scheme val="minor"/>
      </rPr>
      <t xml:space="preserve">bois de chauffage en ballots </t>
    </r>
    <r>
      <rPr>
        <sz val="11"/>
        <color theme="1"/>
        <rFont val="Calibri"/>
        <family val="2"/>
        <scheme val="minor"/>
      </rPr>
      <t>/ bois d'industrie</t>
    </r>
  </si>
  <si>
    <t>unité</t>
  </si>
  <si>
    <t>m3</t>
  </si>
  <si>
    <t>Quantité annuelle de commande (m3)</t>
  </si>
  <si>
    <t>Localisation</t>
  </si>
  <si>
    <t>Jean-Baptiste Pré</t>
  </si>
  <si>
    <t>Amélia Lèbre</t>
  </si>
  <si>
    <t>Lot de production de ballots de bois de chauffage fendus en 1m, avec de façon complémentaire de billons 2/4 m</t>
  </si>
  <si>
    <t xml:space="preserve">Nombre d'attributaires </t>
  </si>
  <si>
    <t xml:space="preserve">Tous les lots comprennent des prestations complémentaires qui sont décrites  dans l’acte d’engagement, point E4. </t>
  </si>
  <si>
    <r>
      <t xml:space="preserve">Cette répartition est possible jusqu’à 2 attributaires en deçà du nombre initial souhaité par le pouvoir adjudicateur. En cas de dépassement de ce seuil de répartition, le </t>
    </r>
    <r>
      <rPr>
        <sz val="10"/>
        <color rgb="FF000000"/>
        <rFont val="Arial"/>
        <family val="2"/>
      </rPr>
      <t>pourcentage du volume des commandes</t>
    </r>
    <r>
      <rPr>
        <sz val="10"/>
        <color theme="1"/>
        <rFont val="Arial"/>
        <family val="2"/>
      </rPr>
      <t xml:space="preserve"> non attribué sera attribué par une nouvelle consultation.</t>
    </r>
  </si>
  <si>
    <r>
      <t xml:space="preserve">Si la répartition n’est pas possible entre les attributaires étant donné le dépassement de la capacité d’exploitation, le </t>
    </r>
    <r>
      <rPr>
        <sz val="10"/>
        <color rgb="FF000000"/>
        <rFont val="Arial"/>
        <family val="2"/>
      </rPr>
      <t>pourcentage du volume des commandes</t>
    </r>
    <r>
      <rPr>
        <sz val="10"/>
        <color theme="1"/>
        <rFont val="Arial"/>
        <family val="2"/>
      </rPr>
      <t xml:space="preserve"> non réparti sera attribué par une nouvelle consultation.</t>
    </r>
  </si>
  <si>
    <t>Abattage et façonnage bois d'industrie hors ballots</t>
  </si>
  <si>
    <t>2m/4m sur l'UT</t>
  </si>
  <si>
    <t>Senonais-Pays Othe (UT 6)</t>
  </si>
  <si>
    <t>Débardage  bois d'œuvre</t>
  </si>
  <si>
    <t>Defosse Lucie</t>
  </si>
  <si>
    <t>Defosse Lucie/Pré Jean-Baptiste</t>
  </si>
  <si>
    <t>Amélia Lèbre/Lucie Defosse</t>
  </si>
  <si>
    <t>Yonne (UT 6+7)</t>
  </si>
  <si>
    <t>Yonne UT 8</t>
  </si>
  <si>
    <t>Yonne UT 9</t>
  </si>
  <si>
    <t>Lot 21</t>
  </si>
  <si>
    <t>Lot 22</t>
  </si>
  <si>
    <t>Lot 23</t>
  </si>
  <si>
    <t>Lot 24</t>
  </si>
  <si>
    <t>Lot 25</t>
  </si>
  <si>
    <t>Lot 26</t>
  </si>
  <si>
    <t>Lot 27</t>
  </si>
  <si>
    <t>Lot 28</t>
  </si>
  <si>
    <t>Prestations complémentaires</t>
  </si>
  <si>
    <t>Prix en € HT</t>
  </si>
  <si>
    <t xml:space="preserve">Unité </t>
  </si>
  <si>
    <t>Câblage et sécurisation des routes au débusqueur</t>
  </si>
  <si>
    <t>Ehoupage sur demande de l’ONF</t>
  </si>
  <si>
    <t>Heure de bûcheronnage (travail ponctuel hors prestation principale dont câblage)</t>
  </si>
  <si>
    <t>Montage/démontage de tracks à la demande du donneur d’ordre</t>
  </si>
  <si>
    <t>Heure de terrassement</t>
  </si>
  <si>
    <t>Façonnage bois énergie</t>
  </si>
  <si>
    <t>Débardage bois énergie</t>
  </si>
  <si>
    <t>TLU</t>
  </si>
  <si>
    <t xml:space="preserve">Senonais-Pays d'Othe+Auxerrois-Puisaye-Forterre
(UT 6 et UT 7) </t>
  </si>
  <si>
    <t>Bertranges+Sud Nivernais+Haut-Nivernais
(UT 12, 13 et 14)</t>
  </si>
  <si>
    <t>Heure</t>
  </si>
  <si>
    <t>Unité</t>
  </si>
  <si>
    <t>Heure de débardage au débusqueur (travail ponctuel sur place de dépôt / manutention/ câblage)</t>
  </si>
  <si>
    <t>Heure de débardage au porteur (travail ponctuel sur place de dépôt / manutention)</t>
  </si>
  <si>
    <t>m3a</t>
  </si>
  <si>
    <t>Lot mécanisé</t>
  </si>
  <si>
    <t>Marché 2026-8400-008</t>
  </si>
  <si>
    <t>Taux de TVA</t>
  </si>
  <si>
    <t>Prix en € TTC</t>
  </si>
  <si>
    <r>
      <t xml:space="preserve">Pour l'ensemble des lots, prestations complémentaires susceptibles d'être demandées - </t>
    </r>
    <r>
      <rPr>
        <b/>
        <sz val="11"/>
        <color theme="1"/>
        <rFont val="Calibri"/>
        <family val="2"/>
        <scheme val="minor"/>
      </rPr>
      <t>chiffrage obligatoire</t>
    </r>
    <r>
      <rPr>
        <sz val="11"/>
        <color theme="1"/>
        <rFont val="Calibri"/>
        <family val="2"/>
        <scheme val="minor"/>
      </rPr>
      <t xml:space="preserve"> -</t>
    </r>
  </si>
  <si>
    <t>Fait à …..............................    Le ….............................  Signature : ….................................</t>
  </si>
  <si>
    <t>Lots concernés</t>
  </si>
  <si>
    <t>5,7,12,16,19,20</t>
  </si>
  <si>
    <t>4,6,9,15,17,18</t>
  </si>
  <si>
    <t>1,2,4,6,9,10,13,15,17,18,21,22</t>
  </si>
  <si>
    <t>5,7,12,16,19, 20</t>
  </si>
  <si>
    <t>3,8,11,14,23, 24, 25, 26, 27, 28</t>
  </si>
  <si>
    <t xml:space="preserve">3,5,7,8,11,12,14,16,19,20,23 à 28 </t>
  </si>
  <si>
    <t>1,2,6,10,13,21,22, 25,26,27, 28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</si>
</sst>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9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164" fontId="4" fillId="4" borderId="1" xfId="1" applyNumberFormat="1" applyFont="1" applyFill="1" applyBorder="1" applyAlignment="1">
      <alignment horizontal="center"/>
    </xf>
    <xf numFmtId="164" fontId="5" fillId="4" borderId="1" xfId="1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17" fillId="0" borderId="10" xfId="0" applyFont="1" applyBorder="1" applyAlignment="1">
      <alignment horizontal="center" vertical="center" wrapText="1"/>
    </xf>
    <xf numFmtId="0" fontId="0" fillId="0" borderId="9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5" fillId="4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14" fillId="0" borderId="10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vertical="center"/>
    </xf>
    <xf numFmtId="9" fontId="0" fillId="4" borderId="20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164" fontId="4" fillId="4" borderId="20" xfId="1" applyNumberFormat="1" applyFont="1" applyFill="1" applyBorder="1" applyAlignment="1">
      <alignment horizontal="center"/>
    </xf>
    <xf numFmtId="0" fontId="0" fillId="8" borderId="28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4" fillId="4" borderId="6" xfId="1" applyNumberFormat="1" applyFont="1" applyFill="1" applyBorder="1" applyAlignment="1">
      <alignment horizontal="center" vertical="center"/>
    </xf>
    <xf numFmtId="164" fontId="4" fillId="4" borderId="7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8" xfId="0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zoomScale="70" zoomScaleNormal="70" workbookViewId="0">
      <selection sqref="A1:XFD1"/>
    </sheetView>
  </sheetViews>
  <sheetFormatPr baseColWidth="10" defaultColWidth="11.44140625" defaultRowHeight="14.4" x14ac:dyDescent="0.3"/>
  <cols>
    <col min="1" max="1" width="6.44140625" style="12" customWidth="1"/>
    <col min="2" max="2" width="38" style="12" bestFit="1" customWidth="1"/>
    <col min="3" max="3" width="35.88671875" style="42" customWidth="1"/>
    <col min="4" max="4" width="14.33203125" style="12" customWidth="1"/>
    <col min="5" max="5" width="15.109375" style="12" customWidth="1"/>
    <col min="6" max="6" width="22.33203125" style="43" customWidth="1"/>
    <col min="7" max="7" width="13.109375" style="12" customWidth="1"/>
    <col min="8" max="8" width="38.88671875" style="12" customWidth="1"/>
    <col min="9" max="9" width="40" style="12" customWidth="1"/>
    <col min="10" max="16384" width="11.44140625" style="12"/>
  </cols>
  <sheetData>
    <row r="1" spans="1:9" s="55" customFormat="1" ht="28.8" x14ac:dyDescent="0.3">
      <c r="A1" s="54" t="s">
        <v>19</v>
      </c>
      <c r="C1" s="90" t="s">
        <v>108</v>
      </c>
      <c r="D1" s="91"/>
      <c r="E1" s="91"/>
      <c r="F1" s="91"/>
    </row>
    <row r="2" spans="1:9" s="13" customFormat="1" ht="72" x14ac:dyDescent="0.3">
      <c r="A2" s="11" t="s">
        <v>1</v>
      </c>
      <c r="B2" s="11" t="s">
        <v>63</v>
      </c>
      <c r="C2" s="11" t="s">
        <v>2</v>
      </c>
      <c r="D2" s="17" t="s">
        <v>22</v>
      </c>
      <c r="E2" s="44" t="s">
        <v>20</v>
      </c>
      <c r="F2" s="45" t="s">
        <v>21</v>
      </c>
      <c r="G2" s="11" t="s">
        <v>3</v>
      </c>
      <c r="H2" s="11" t="s">
        <v>4</v>
      </c>
      <c r="I2" s="11" t="s">
        <v>25</v>
      </c>
    </row>
    <row r="3" spans="1:9" s="13" customFormat="1" ht="47.25" customHeight="1" x14ac:dyDescent="0.3">
      <c r="A3" s="16">
        <v>1</v>
      </c>
      <c r="B3" s="16" t="s">
        <v>5</v>
      </c>
      <c r="C3" s="28" t="s">
        <v>24</v>
      </c>
      <c r="D3" s="46">
        <v>12000</v>
      </c>
      <c r="E3" s="47">
        <v>8000</v>
      </c>
      <c r="F3" s="48">
        <f>D3*2</f>
        <v>24000</v>
      </c>
      <c r="G3" s="16">
        <v>4</v>
      </c>
      <c r="H3" s="16" t="s">
        <v>64</v>
      </c>
      <c r="I3" s="40" t="s">
        <v>66</v>
      </c>
    </row>
    <row r="4" spans="1:9" s="13" customFormat="1" ht="47.25" customHeight="1" x14ac:dyDescent="0.3">
      <c r="A4" s="16">
        <v>2</v>
      </c>
      <c r="B4" s="16" t="s">
        <v>5</v>
      </c>
      <c r="C4" s="29" t="s">
        <v>71</v>
      </c>
      <c r="D4" s="46">
        <v>5000</v>
      </c>
      <c r="E4" s="47">
        <v>2500</v>
      </c>
      <c r="F4" s="48">
        <f t="shared" ref="F4:F30" si="0">D4*2</f>
        <v>10000</v>
      </c>
      <c r="G4" s="16">
        <v>3</v>
      </c>
      <c r="H4" s="16" t="s">
        <v>64</v>
      </c>
      <c r="I4" s="40" t="s">
        <v>72</v>
      </c>
    </row>
    <row r="5" spans="1:9" s="13" customFormat="1" ht="28.5" customHeight="1" x14ac:dyDescent="0.3">
      <c r="A5" s="16">
        <v>3</v>
      </c>
      <c r="B5" s="16" t="s">
        <v>5</v>
      </c>
      <c r="C5" s="30" t="s">
        <v>59</v>
      </c>
      <c r="D5" s="46">
        <v>17000</v>
      </c>
      <c r="E5" s="47">
        <v>10500</v>
      </c>
      <c r="F5" s="48">
        <f t="shared" si="0"/>
        <v>34000</v>
      </c>
      <c r="G5" s="16">
        <v>5</v>
      </c>
      <c r="H5" s="16" t="s">
        <v>64</v>
      </c>
      <c r="I5" s="16"/>
    </row>
    <row r="6" spans="1:9" s="13" customFormat="1" ht="28.5" customHeight="1" x14ac:dyDescent="0.3">
      <c r="A6" s="16">
        <v>4</v>
      </c>
      <c r="B6" s="16" t="s">
        <v>5</v>
      </c>
      <c r="C6" s="28" t="s">
        <v>13</v>
      </c>
      <c r="D6" s="46">
        <v>4000</v>
      </c>
      <c r="E6" s="49">
        <v>2500</v>
      </c>
      <c r="F6" s="48">
        <f t="shared" si="0"/>
        <v>8000</v>
      </c>
      <c r="G6" s="16">
        <v>4</v>
      </c>
      <c r="H6" s="16" t="s">
        <v>64</v>
      </c>
      <c r="I6" s="16"/>
    </row>
    <row r="7" spans="1:9" s="13" customFormat="1" ht="28.5" customHeight="1" x14ac:dyDescent="0.3">
      <c r="A7" s="16">
        <v>5</v>
      </c>
      <c r="B7" s="16" t="s">
        <v>73</v>
      </c>
      <c r="C7" s="30" t="s">
        <v>14</v>
      </c>
      <c r="D7" s="46">
        <v>4000</v>
      </c>
      <c r="E7" s="47">
        <v>2500</v>
      </c>
      <c r="F7" s="48">
        <f t="shared" si="0"/>
        <v>8000</v>
      </c>
      <c r="G7" s="16">
        <v>4</v>
      </c>
      <c r="H7" s="16" t="s">
        <v>64</v>
      </c>
      <c r="I7" s="16"/>
    </row>
    <row r="8" spans="1:9" s="13" customFormat="1" ht="28.5" customHeight="1" x14ac:dyDescent="0.3">
      <c r="A8" s="16">
        <v>6</v>
      </c>
      <c r="B8" s="16" t="s">
        <v>6</v>
      </c>
      <c r="C8" s="28" t="s">
        <v>15</v>
      </c>
      <c r="D8" s="46">
        <v>500</v>
      </c>
      <c r="E8" s="47">
        <v>250</v>
      </c>
      <c r="F8" s="48">
        <f t="shared" si="0"/>
        <v>1000</v>
      </c>
      <c r="G8" s="16">
        <v>2</v>
      </c>
      <c r="H8" s="16" t="s">
        <v>64</v>
      </c>
      <c r="I8" s="50"/>
    </row>
    <row r="9" spans="1:9" s="13" customFormat="1" ht="28.5" customHeight="1" x14ac:dyDescent="0.3">
      <c r="A9" s="16">
        <v>7</v>
      </c>
      <c r="B9" s="16" t="s">
        <v>6</v>
      </c>
      <c r="C9" s="30" t="s">
        <v>74</v>
      </c>
      <c r="D9" s="46">
        <v>250</v>
      </c>
      <c r="E9" s="47">
        <v>100</v>
      </c>
      <c r="F9" s="48">
        <f t="shared" si="0"/>
        <v>500</v>
      </c>
      <c r="G9" s="16">
        <v>2</v>
      </c>
      <c r="H9" s="16" t="s">
        <v>64</v>
      </c>
      <c r="I9" s="50"/>
    </row>
    <row r="10" spans="1:9" s="13" customFormat="1" ht="28.5" customHeight="1" x14ac:dyDescent="0.3">
      <c r="A10" s="16">
        <v>8</v>
      </c>
      <c r="B10" s="16" t="s">
        <v>6</v>
      </c>
      <c r="C10" s="30" t="s">
        <v>16</v>
      </c>
      <c r="D10" s="46">
        <v>250</v>
      </c>
      <c r="E10" s="47">
        <v>100</v>
      </c>
      <c r="F10" s="48">
        <f t="shared" si="0"/>
        <v>500</v>
      </c>
      <c r="G10" s="16">
        <v>2</v>
      </c>
      <c r="H10" s="16" t="s">
        <v>64</v>
      </c>
      <c r="I10" s="16"/>
    </row>
    <row r="11" spans="1:9" s="14" customFormat="1" ht="28.5" customHeight="1" x14ac:dyDescent="0.3">
      <c r="A11" s="16">
        <v>9</v>
      </c>
      <c r="B11" s="41" t="s">
        <v>7</v>
      </c>
      <c r="C11" s="28" t="s">
        <v>13</v>
      </c>
      <c r="D11" s="51">
        <v>3000</v>
      </c>
      <c r="E11" s="47">
        <v>2000</v>
      </c>
      <c r="F11" s="48">
        <f t="shared" si="0"/>
        <v>6000</v>
      </c>
      <c r="G11" s="41">
        <v>3</v>
      </c>
      <c r="H11" s="16" t="s">
        <v>76</v>
      </c>
      <c r="I11" s="50"/>
    </row>
    <row r="12" spans="1:9" s="14" customFormat="1" ht="28.5" customHeight="1" x14ac:dyDescent="0.3">
      <c r="A12" s="16">
        <v>10</v>
      </c>
      <c r="B12" s="41" t="s">
        <v>7</v>
      </c>
      <c r="C12" s="29" t="s">
        <v>17</v>
      </c>
      <c r="D12" s="51">
        <v>7000</v>
      </c>
      <c r="E12" s="47">
        <v>4500</v>
      </c>
      <c r="F12" s="48">
        <f t="shared" si="0"/>
        <v>14000</v>
      </c>
      <c r="G12" s="41">
        <v>3</v>
      </c>
      <c r="H12" s="16" t="s">
        <v>76</v>
      </c>
      <c r="I12" s="50"/>
    </row>
    <row r="13" spans="1:9" s="15" customFormat="1" ht="28.5" customHeight="1" x14ac:dyDescent="0.3">
      <c r="A13" s="16">
        <v>11</v>
      </c>
      <c r="B13" s="41" t="s">
        <v>7</v>
      </c>
      <c r="C13" s="31" t="s">
        <v>16</v>
      </c>
      <c r="D13" s="51">
        <v>7000</v>
      </c>
      <c r="E13" s="47">
        <v>4500</v>
      </c>
      <c r="F13" s="48">
        <f t="shared" si="0"/>
        <v>14000</v>
      </c>
      <c r="G13" s="41">
        <v>4</v>
      </c>
      <c r="H13" s="16" t="s">
        <v>76</v>
      </c>
      <c r="I13" s="41"/>
    </row>
    <row r="14" spans="1:9" s="15" customFormat="1" ht="28.5" customHeight="1" x14ac:dyDescent="0.3">
      <c r="A14" s="16">
        <v>12</v>
      </c>
      <c r="B14" s="41" t="s">
        <v>7</v>
      </c>
      <c r="C14" s="30" t="s">
        <v>14</v>
      </c>
      <c r="D14" s="51">
        <v>3000</v>
      </c>
      <c r="E14" s="47">
        <v>2000</v>
      </c>
      <c r="F14" s="48">
        <f t="shared" si="0"/>
        <v>6000</v>
      </c>
      <c r="G14" s="41">
        <v>3</v>
      </c>
      <c r="H14" s="16" t="s">
        <v>76</v>
      </c>
      <c r="I14" s="41"/>
    </row>
    <row r="15" spans="1:9" s="14" customFormat="1" ht="28.5" customHeight="1" x14ac:dyDescent="0.3">
      <c r="A15" s="16">
        <v>13</v>
      </c>
      <c r="B15" s="41" t="s">
        <v>8</v>
      </c>
      <c r="C15" s="29" t="s">
        <v>17</v>
      </c>
      <c r="D15" s="51">
        <v>3000</v>
      </c>
      <c r="E15" s="49">
        <v>2500</v>
      </c>
      <c r="F15" s="48">
        <f t="shared" si="0"/>
        <v>6000</v>
      </c>
      <c r="G15" s="41">
        <v>3</v>
      </c>
      <c r="H15" s="41" t="s">
        <v>75</v>
      </c>
      <c r="I15" s="50"/>
    </row>
    <row r="16" spans="1:9" s="13" customFormat="1" ht="28.5" customHeight="1" x14ac:dyDescent="0.3">
      <c r="A16" s="16">
        <v>14</v>
      </c>
      <c r="B16" s="41" t="s">
        <v>8</v>
      </c>
      <c r="C16" s="31" t="s">
        <v>16</v>
      </c>
      <c r="D16" s="46">
        <v>3000</v>
      </c>
      <c r="E16" s="47">
        <v>2500</v>
      </c>
      <c r="F16" s="48">
        <f t="shared" si="0"/>
        <v>6000</v>
      </c>
      <c r="G16" s="16">
        <v>4</v>
      </c>
      <c r="H16" s="41" t="s">
        <v>75</v>
      </c>
      <c r="I16" s="16"/>
    </row>
    <row r="17" spans="1:9" s="13" customFormat="1" ht="28.5" customHeight="1" x14ac:dyDescent="0.3">
      <c r="A17" s="16">
        <v>15</v>
      </c>
      <c r="B17" s="41" t="s">
        <v>8</v>
      </c>
      <c r="C17" s="28" t="s">
        <v>13</v>
      </c>
      <c r="D17" s="46">
        <v>1000</v>
      </c>
      <c r="E17" s="47">
        <v>500</v>
      </c>
      <c r="F17" s="48">
        <f t="shared" si="0"/>
        <v>2000</v>
      </c>
      <c r="G17" s="16">
        <v>2</v>
      </c>
      <c r="H17" s="41" t="s">
        <v>75</v>
      </c>
      <c r="I17" s="16" t="s">
        <v>0</v>
      </c>
    </row>
    <row r="18" spans="1:9" s="14" customFormat="1" ht="28.5" customHeight="1" x14ac:dyDescent="0.3">
      <c r="A18" s="16">
        <v>16</v>
      </c>
      <c r="B18" s="41" t="s">
        <v>8</v>
      </c>
      <c r="C18" s="30" t="s">
        <v>14</v>
      </c>
      <c r="D18" s="51">
        <v>1500</v>
      </c>
      <c r="E18" s="47">
        <v>750</v>
      </c>
      <c r="F18" s="48">
        <f t="shared" si="0"/>
        <v>3000</v>
      </c>
      <c r="G18" s="41">
        <v>3</v>
      </c>
      <c r="H18" s="41" t="s">
        <v>75</v>
      </c>
      <c r="I18" s="41" t="s">
        <v>0</v>
      </c>
    </row>
    <row r="19" spans="1:9" s="13" customFormat="1" ht="28.5" customHeight="1" x14ac:dyDescent="0.3">
      <c r="A19" s="16">
        <v>17</v>
      </c>
      <c r="B19" s="16" t="s">
        <v>9</v>
      </c>
      <c r="C19" s="28" t="s">
        <v>13</v>
      </c>
      <c r="D19" s="46">
        <v>1800</v>
      </c>
      <c r="E19" s="47">
        <v>1200</v>
      </c>
      <c r="F19" s="48">
        <f t="shared" si="0"/>
        <v>3600</v>
      </c>
      <c r="G19" s="16">
        <v>4</v>
      </c>
      <c r="H19" s="41" t="s">
        <v>65</v>
      </c>
      <c r="I19" s="16"/>
    </row>
    <row r="20" spans="1:9" s="13" customFormat="1" ht="28.5" customHeight="1" x14ac:dyDescent="0.3">
      <c r="A20" s="16">
        <v>18</v>
      </c>
      <c r="B20" s="16" t="s">
        <v>10</v>
      </c>
      <c r="C20" s="28" t="s">
        <v>13</v>
      </c>
      <c r="D20" s="46">
        <v>2000</v>
      </c>
      <c r="E20" s="47">
        <v>1500</v>
      </c>
      <c r="F20" s="48">
        <f t="shared" si="0"/>
        <v>4000</v>
      </c>
      <c r="G20" s="16">
        <v>4</v>
      </c>
      <c r="H20" s="41" t="s">
        <v>65</v>
      </c>
      <c r="I20" s="16"/>
    </row>
    <row r="21" spans="1:9" s="13" customFormat="1" ht="28.5" customHeight="1" x14ac:dyDescent="0.3">
      <c r="A21" s="16">
        <v>19</v>
      </c>
      <c r="B21" s="16" t="s">
        <v>9</v>
      </c>
      <c r="C21" s="30" t="s">
        <v>14</v>
      </c>
      <c r="D21" s="46">
        <v>2800</v>
      </c>
      <c r="E21" s="47">
        <v>1400</v>
      </c>
      <c r="F21" s="48">
        <f t="shared" si="0"/>
        <v>5600</v>
      </c>
      <c r="G21" s="16">
        <v>4</v>
      </c>
      <c r="H21" s="41" t="s">
        <v>77</v>
      </c>
      <c r="I21" s="16"/>
    </row>
    <row r="22" spans="1:9" s="13" customFormat="1" ht="28.5" customHeight="1" x14ac:dyDescent="0.3">
      <c r="A22" s="16">
        <v>20</v>
      </c>
      <c r="B22" s="16" t="s">
        <v>10</v>
      </c>
      <c r="C22" s="30" t="s">
        <v>14</v>
      </c>
      <c r="D22" s="46">
        <v>2000</v>
      </c>
      <c r="E22" s="47">
        <v>1000</v>
      </c>
      <c r="F22" s="48">
        <f t="shared" si="0"/>
        <v>4000</v>
      </c>
      <c r="G22" s="16">
        <v>3</v>
      </c>
      <c r="H22" s="41" t="s">
        <v>65</v>
      </c>
      <c r="I22" s="16"/>
    </row>
    <row r="23" spans="1:9" s="13" customFormat="1" ht="28.5" customHeight="1" x14ac:dyDescent="0.3">
      <c r="A23" s="16">
        <v>21</v>
      </c>
      <c r="B23" s="16" t="s">
        <v>12</v>
      </c>
      <c r="C23" s="29" t="s">
        <v>17</v>
      </c>
      <c r="D23" s="46">
        <v>6000</v>
      </c>
      <c r="E23" s="49">
        <v>4250</v>
      </c>
      <c r="F23" s="48">
        <f t="shared" si="0"/>
        <v>12000</v>
      </c>
      <c r="G23" s="16">
        <v>4</v>
      </c>
      <c r="H23" s="41" t="s">
        <v>77</v>
      </c>
      <c r="I23" s="50"/>
    </row>
    <row r="24" spans="1:9" s="13" customFormat="1" ht="28.5" customHeight="1" x14ac:dyDescent="0.3">
      <c r="A24" s="16">
        <v>22</v>
      </c>
      <c r="B24" s="16" t="s">
        <v>10</v>
      </c>
      <c r="C24" s="29" t="s">
        <v>17</v>
      </c>
      <c r="D24" s="46">
        <v>7500</v>
      </c>
      <c r="E24" s="47">
        <v>5000</v>
      </c>
      <c r="F24" s="48">
        <f t="shared" si="0"/>
        <v>15000</v>
      </c>
      <c r="G24" s="16">
        <v>4</v>
      </c>
      <c r="H24" s="41" t="s">
        <v>65</v>
      </c>
      <c r="I24" s="50"/>
    </row>
    <row r="25" spans="1:9" s="13" customFormat="1" ht="28.5" customHeight="1" x14ac:dyDescent="0.3">
      <c r="A25" s="16">
        <v>23</v>
      </c>
      <c r="B25" s="16" t="s">
        <v>12</v>
      </c>
      <c r="C25" s="31" t="s">
        <v>16</v>
      </c>
      <c r="D25" s="46">
        <v>6000</v>
      </c>
      <c r="E25" s="47">
        <v>4500</v>
      </c>
      <c r="F25" s="48">
        <f t="shared" si="0"/>
        <v>12000</v>
      </c>
      <c r="G25" s="16">
        <v>4</v>
      </c>
      <c r="H25" s="41" t="s">
        <v>77</v>
      </c>
      <c r="I25" s="50"/>
    </row>
    <row r="26" spans="1:9" s="13" customFormat="1" ht="28.5" customHeight="1" x14ac:dyDescent="0.3">
      <c r="A26" s="16">
        <v>24</v>
      </c>
      <c r="B26" s="16" t="s">
        <v>10</v>
      </c>
      <c r="C26" s="31" t="s">
        <v>16</v>
      </c>
      <c r="D26" s="46">
        <v>7500</v>
      </c>
      <c r="E26" s="47">
        <v>5000</v>
      </c>
      <c r="F26" s="48">
        <f t="shared" si="0"/>
        <v>15000</v>
      </c>
      <c r="G26" s="16">
        <v>3</v>
      </c>
      <c r="H26" s="41" t="s">
        <v>65</v>
      </c>
      <c r="I26" s="16"/>
    </row>
    <row r="27" spans="1:9" ht="28.5" customHeight="1" x14ac:dyDescent="0.3">
      <c r="A27" s="16">
        <v>25</v>
      </c>
      <c r="B27" s="40" t="s">
        <v>100</v>
      </c>
      <c r="C27" s="32" t="s">
        <v>18</v>
      </c>
      <c r="D27" s="46">
        <v>2500</v>
      </c>
      <c r="E27" s="47">
        <v>1250</v>
      </c>
      <c r="F27" s="48">
        <f t="shared" si="0"/>
        <v>5000</v>
      </c>
      <c r="G27" s="16">
        <v>2</v>
      </c>
      <c r="H27" s="16" t="s">
        <v>64</v>
      </c>
      <c r="I27" s="16" t="s">
        <v>107</v>
      </c>
    </row>
    <row r="28" spans="1:9" ht="28.5" customHeight="1" x14ac:dyDescent="0.3">
      <c r="A28" s="16">
        <v>26</v>
      </c>
      <c r="B28" s="41" t="s">
        <v>7</v>
      </c>
      <c r="C28" s="32" t="s">
        <v>18</v>
      </c>
      <c r="D28" s="46">
        <v>3000</v>
      </c>
      <c r="E28" s="47">
        <v>1500</v>
      </c>
      <c r="F28" s="48">
        <f t="shared" si="0"/>
        <v>6000</v>
      </c>
      <c r="G28" s="16">
        <v>2</v>
      </c>
      <c r="H28" s="16" t="s">
        <v>76</v>
      </c>
      <c r="I28" s="16" t="s">
        <v>107</v>
      </c>
    </row>
    <row r="29" spans="1:9" ht="28.5" customHeight="1" x14ac:dyDescent="0.3">
      <c r="A29" s="16">
        <v>27</v>
      </c>
      <c r="B29" s="41" t="s">
        <v>8</v>
      </c>
      <c r="C29" s="32" t="s">
        <v>18</v>
      </c>
      <c r="D29" s="46">
        <v>1500</v>
      </c>
      <c r="E29" s="47">
        <v>750</v>
      </c>
      <c r="F29" s="48">
        <f t="shared" si="0"/>
        <v>3000</v>
      </c>
      <c r="G29" s="16">
        <v>1</v>
      </c>
      <c r="H29" s="16" t="s">
        <v>75</v>
      </c>
      <c r="I29" s="16" t="s">
        <v>107</v>
      </c>
    </row>
    <row r="30" spans="1:9" ht="28.5" customHeight="1" x14ac:dyDescent="0.3">
      <c r="A30" s="16">
        <v>28</v>
      </c>
      <c r="B30" s="40" t="s">
        <v>101</v>
      </c>
      <c r="C30" s="32" t="s">
        <v>18</v>
      </c>
      <c r="D30" s="46">
        <v>1500</v>
      </c>
      <c r="E30" s="47">
        <v>750</v>
      </c>
      <c r="F30" s="48">
        <f t="shared" si="0"/>
        <v>3000</v>
      </c>
      <c r="G30" s="16">
        <v>2</v>
      </c>
      <c r="H30" s="41" t="s">
        <v>65</v>
      </c>
      <c r="I30" s="16" t="s">
        <v>107</v>
      </c>
    </row>
    <row r="31" spans="1:9" ht="13.5" customHeight="1" x14ac:dyDescent="0.3">
      <c r="A31" s="13"/>
      <c r="B31" s="13"/>
      <c r="C31" s="39"/>
      <c r="D31" s="52"/>
      <c r="E31" s="52"/>
      <c r="F31" s="52"/>
      <c r="G31" s="53"/>
      <c r="H31" s="13"/>
      <c r="I31" s="13"/>
    </row>
    <row r="32" spans="1:9" x14ac:dyDescent="0.3">
      <c r="A32" s="12" t="s">
        <v>23</v>
      </c>
    </row>
    <row r="34" spans="1:1" x14ac:dyDescent="0.3">
      <c r="A34" s="12" t="s">
        <v>68</v>
      </c>
    </row>
  </sheetData>
  <mergeCells count="1">
    <mergeCell ref="C1:F1"/>
  </mergeCells>
  <pageMargins left="0.25" right="0.25" top="0.75" bottom="0.75" header="0.3" footer="0.3"/>
  <pageSetup paperSize="8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0A62D-3C55-4E9A-8CBD-8E0D3A4CD096}">
  <dimension ref="A1:K44"/>
  <sheetViews>
    <sheetView topLeftCell="A42" workbookViewId="0">
      <selection activeCell="K33" sqref="K33:K42"/>
    </sheetView>
  </sheetViews>
  <sheetFormatPr baseColWidth="10" defaultRowHeight="14.4" x14ac:dyDescent="0.3"/>
  <cols>
    <col min="1" max="1" width="6.88671875" customWidth="1"/>
    <col min="2" max="2" width="29.6640625" style="3" customWidth="1"/>
    <col min="3" max="3" width="9.6640625" customWidth="1"/>
    <col min="4" max="4" width="13.44140625" customWidth="1"/>
    <col min="5" max="5" width="45.109375" style="18" customWidth="1"/>
    <col min="6" max="6" width="22.33203125" style="12" customWidth="1"/>
    <col min="7" max="7" width="11.44140625" style="12"/>
    <col min="8" max="8" width="13.77734375" customWidth="1"/>
    <col min="11" max="11" width="20" customWidth="1"/>
  </cols>
  <sheetData>
    <row r="1" spans="1:9" s="55" customFormat="1" ht="29.4" thickBot="1" x14ac:dyDescent="0.35">
      <c r="A1" s="56" t="s">
        <v>19</v>
      </c>
      <c r="C1" s="101" t="s">
        <v>108</v>
      </c>
      <c r="D1" s="102"/>
      <c r="E1" s="102"/>
      <c r="F1" s="102"/>
    </row>
    <row r="2" spans="1:9" s="13" customFormat="1" ht="28.5" customHeight="1" x14ac:dyDescent="0.3">
      <c r="A2" s="78" t="s">
        <v>1</v>
      </c>
      <c r="B2" s="79" t="s">
        <v>63</v>
      </c>
      <c r="C2" s="80" t="s">
        <v>62</v>
      </c>
      <c r="D2" s="79" t="s">
        <v>67</v>
      </c>
      <c r="E2" s="79" t="s">
        <v>2</v>
      </c>
      <c r="F2" s="63" t="s">
        <v>90</v>
      </c>
      <c r="G2" s="64" t="s">
        <v>109</v>
      </c>
      <c r="H2" s="64" t="s">
        <v>110</v>
      </c>
      <c r="I2" s="81" t="s">
        <v>60</v>
      </c>
    </row>
    <row r="3" spans="1:9" s="13" customFormat="1" ht="47.25" customHeight="1" x14ac:dyDescent="0.3">
      <c r="A3" s="82">
        <v>1</v>
      </c>
      <c r="B3" s="1" t="s">
        <v>5</v>
      </c>
      <c r="C3" s="4">
        <v>12000</v>
      </c>
      <c r="D3" s="1">
        <v>4</v>
      </c>
      <c r="E3" s="58" t="s">
        <v>24</v>
      </c>
      <c r="F3" s="65"/>
      <c r="G3" s="66">
        <v>0.1</v>
      </c>
      <c r="H3" s="65"/>
      <c r="I3" s="83" t="s">
        <v>106</v>
      </c>
    </row>
    <row r="4" spans="1:9" s="13" customFormat="1" ht="29.25" customHeight="1" x14ac:dyDescent="0.3">
      <c r="A4" s="82">
        <v>2</v>
      </c>
      <c r="B4" s="1" t="s">
        <v>5</v>
      </c>
      <c r="C4" s="4">
        <v>5000</v>
      </c>
      <c r="D4" s="1">
        <v>3</v>
      </c>
      <c r="E4" s="59" t="s">
        <v>71</v>
      </c>
      <c r="F4" s="65"/>
      <c r="G4" s="66">
        <v>0.1</v>
      </c>
      <c r="H4" s="65"/>
      <c r="I4" s="83" t="s">
        <v>106</v>
      </c>
    </row>
    <row r="5" spans="1:9" s="13" customFormat="1" ht="29.25" customHeight="1" x14ac:dyDescent="0.3">
      <c r="A5" s="82">
        <v>3</v>
      </c>
      <c r="B5" s="1" t="s">
        <v>5</v>
      </c>
      <c r="C5" s="4">
        <v>17000</v>
      </c>
      <c r="D5" s="1">
        <v>5</v>
      </c>
      <c r="E5" s="60" t="s">
        <v>59</v>
      </c>
      <c r="F5" s="67"/>
      <c r="G5" s="66">
        <v>0.1</v>
      </c>
      <c r="H5" s="57"/>
      <c r="I5" s="83" t="s">
        <v>106</v>
      </c>
    </row>
    <row r="6" spans="1:9" s="13" customFormat="1" ht="29.25" customHeight="1" x14ac:dyDescent="0.3">
      <c r="A6" s="82">
        <v>4</v>
      </c>
      <c r="B6" s="1" t="s">
        <v>5</v>
      </c>
      <c r="C6" s="4">
        <v>4000</v>
      </c>
      <c r="D6" s="1">
        <v>4</v>
      </c>
      <c r="E6" s="58" t="s">
        <v>13</v>
      </c>
      <c r="F6" s="67"/>
      <c r="G6" s="66">
        <v>0.1</v>
      </c>
      <c r="H6" s="57"/>
      <c r="I6" s="83" t="s">
        <v>61</v>
      </c>
    </row>
    <row r="7" spans="1:9" s="13" customFormat="1" ht="29.25" customHeight="1" x14ac:dyDescent="0.3">
      <c r="A7" s="82">
        <v>5</v>
      </c>
      <c r="B7" s="1" t="s">
        <v>73</v>
      </c>
      <c r="C7" s="4">
        <v>4000</v>
      </c>
      <c r="D7" s="1">
        <v>4</v>
      </c>
      <c r="E7" s="60" t="s">
        <v>14</v>
      </c>
      <c r="F7" s="67"/>
      <c r="G7" s="66">
        <v>0.1</v>
      </c>
      <c r="H7" s="57"/>
      <c r="I7" s="83" t="s">
        <v>61</v>
      </c>
    </row>
    <row r="8" spans="1:9" s="13" customFormat="1" ht="29.25" customHeight="1" x14ac:dyDescent="0.3">
      <c r="A8" s="103">
        <v>6</v>
      </c>
      <c r="B8" s="105" t="s">
        <v>6</v>
      </c>
      <c r="C8" s="107">
        <v>500</v>
      </c>
      <c r="D8" s="105">
        <v>2</v>
      </c>
      <c r="E8" s="58" t="s">
        <v>17</v>
      </c>
      <c r="F8" s="67"/>
      <c r="G8" s="66">
        <v>0.1</v>
      </c>
      <c r="H8" s="57"/>
      <c r="I8" s="83" t="s">
        <v>106</v>
      </c>
    </row>
    <row r="9" spans="1:9" s="13" customFormat="1" ht="42" customHeight="1" x14ac:dyDescent="0.3">
      <c r="A9" s="104"/>
      <c r="B9" s="106"/>
      <c r="C9" s="108"/>
      <c r="D9" s="106"/>
      <c r="E9" s="58" t="s">
        <v>13</v>
      </c>
      <c r="F9" s="67"/>
      <c r="G9" s="66">
        <v>0.1</v>
      </c>
      <c r="H9" s="57"/>
      <c r="I9" s="83" t="s">
        <v>61</v>
      </c>
    </row>
    <row r="10" spans="1:9" s="13" customFormat="1" ht="29.25" customHeight="1" x14ac:dyDescent="0.3">
      <c r="A10" s="82">
        <v>7</v>
      </c>
      <c r="B10" s="1" t="s">
        <v>6</v>
      </c>
      <c r="C10" s="4">
        <v>250</v>
      </c>
      <c r="D10" s="1">
        <v>2</v>
      </c>
      <c r="E10" s="60" t="s">
        <v>74</v>
      </c>
      <c r="F10" s="67"/>
      <c r="G10" s="66">
        <v>0.1</v>
      </c>
      <c r="H10" s="57"/>
      <c r="I10" s="83" t="s">
        <v>61</v>
      </c>
    </row>
    <row r="11" spans="1:9" s="13" customFormat="1" ht="29.25" customHeight="1" x14ac:dyDescent="0.3">
      <c r="A11" s="82">
        <v>8</v>
      </c>
      <c r="B11" s="1" t="s">
        <v>6</v>
      </c>
      <c r="C11" s="4">
        <v>250</v>
      </c>
      <c r="D11" s="1">
        <v>2</v>
      </c>
      <c r="E11" s="60" t="s">
        <v>16</v>
      </c>
      <c r="F11" s="67"/>
      <c r="G11" s="66">
        <v>0.1</v>
      </c>
      <c r="H11" s="57"/>
      <c r="I11" s="83" t="s">
        <v>106</v>
      </c>
    </row>
    <row r="12" spans="1:9" s="14" customFormat="1" ht="29.25" customHeight="1" x14ac:dyDescent="0.3">
      <c r="A12" s="82">
        <v>9</v>
      </c>
      <c r="B12" s="2" t="s">
        <v>7</v>
      </c>
      <c r="C12" s="5">
        <v>3000</v>
      </c>
      <c r="D12" s="2">
        <v>3</v>
      </c>
      <c r="E12" s="58" t="s">
        <v>13</v>
      </c>
      <c r="F12" s="67"/>
      <c r="G12" s="66">
        <v>0.1</v>
      </c>
      <c r="H12" s="57"/>
      <c r="I12" s="83" t="s">
        <v>61</v>
      </c>
    </row>
    <row r="13" spans="1:9" s="14" customFormat="1" ht="29.25" customHeight="1" x14ac:dyDescent="0.3">
      <c r="A13" s="82">
        <v>10</v>
      </c>
      <c r="B13" s="2" t="s">
        <v>7</v>
      </c>
      <c r="C13" s="5">
        <v>7000</v>
      </c>
      <c r="D13" s="2">
        <v>3</v>
      </c>
      <c r="E13" s="59" t="s">
        <v>17</v>
      </c>
      <c r="F13" s="67"/>
      <c r="G13" s="66">
        <v>0.1</v>
      </c>
      <c r="H13" s="57"/>
      <c r="I13" s="83" t="s">
        <v>106</v>
      </c>
    </row>
    <row r="14" spans="1:9" s="15" customFormat="1" ht="29.25" customHeight="1" x14ac:dyDescent="0.3">
      <c r="A14" s="82">
        <v>11</v>
      </c>
      <c r="B14" s="2" t="s">
        <v>7</v>
      </c>
      <c r="C14" s="5">
        <v>7000</v>
      </c>
      <c r="D14" s="2">
        <v>4</v>
      </c>
      <c r="E14" s="61" t="s">
        <v>16</v>
      </c>
      <c r="F14" s="67"/>
      <c r="G14" s="66">
        <v>0.1</v>
      </c>
      <c r="H14" s="57"/>
      <c r="I14" s="83" t="s">
        <v>106</v>
      </c>
    </row>
    <row r="15" spans="1:9" s="14" customFormat="1" ht="29.25" customHeight="1" x14ac:dyDescent="0.3">
      <c r="A15" s="82">
        <v>12</v>
      </c>
      <c r="B15" s="2" t="s">
        <v>7</v>
      </c>
      <c r="C15" s="5">
        <v>3000</v>
      </c>
      <c r="D15" s="2">
        <v>3</v>
      </c>
      <c r="E15" s="60" t="s">
        <v>14</v>
      </c>
      <c r="F15" s="67"/>
      <c r="G15" s="66">
        <v>0.1</v>
      </c>
      <c r="H15" s="57"/>
      <c r="I15" s="83" t="s">
        <v>61</v>
      </c>
    </row>
    <row r="16" spans="1:9" s="13" customFormat="1" ht="29.25" customHeight="1" x14ac:dyDescent="0.3">
      <c r="A16" s="82">
        <v>13</v>
      </c>
      <c r="B16" s="2" t="s">
        <v>8</v>
      </c>
      <c r="C16" s="5">
        <v>3000</v>
      </c>
      <c r="D16" s="2">
        <v>3</v>
      </c>
      <c r="E16" s="59" t="s">
        <v>17</v>
      </c>
      <c r="F16" s="67"/>
      <c r="G16" s="66">
        <v>0.1</v>
      </c>
      <c r="H16" s="57"/>
      <c r="I16" s="83" t="s">
        <v>106</v>
      </c>
    </row>
    <row r="17" spans="1:9" s="13" customFormat="1" ht="29.25" customHeight="1" x14ac:dyDescent="0.3">
      <c r="A17" s="82">
        <v>14</v>
      </c>
      <c r="B17" s="2" t="s">
        <v>8</v>
      </c>
      <c r="C17" s="4">
        <v>3000</v>
      </c>
      <c r="D17" s="1">
        <v>4</v>
      </c>
      <c r="E17" s="61" t="s">
        <v>16</v>
      </c>
      <c r="F17" s="67"/>
      <c r="G17" s="66">
        <v>0.1</v>
      </c>
      <c r="H17" s="57"/>
      <c r="I17" s="83" t="s">
        <v>106</v>
      </c>
    </row>
    <row r="18" spans="1:9" s="14" customFormat="1" ht="29.25" customHeight="1" x14ac:dyDescent="0.3">
      <c r="A18" s="82">
        <v>15</v>
      </c>
      <c r="B18" s="2" t="s">
        <v>8</v>
      </c>
      <c r="C18" s="4">
        <v>1000</v>
      </c>
      <c r="D18" s="1">
        <v>2</v>
      </c>
      <c r="E18" s="58" t="s">
        <v>13</v>
      </c>
      <c r="F18" s="67"/>
      <c r="G18" s="66">
        <v>0.1</v>
      </c>
      <c r="H18" s="57"/>
      <c r="I18" s="83" t="s">
        <v>61</v>
      </c>
    </row>
    <row r="19" spans="1:9" s="13" customFormat="1" ht="29.25" customHeight="1" x14ac:dyDescent="0.3">
      <c r="A19" s="82">
        <v>16</v>
      </c>
      <c r="B19" s="2" t="s">
        <v>8</v>
      </c>
      <c r="C19" s="5">
        <v>1500</v>
      </c>
      <c r="D19" s="2">
        <v>3</v>
      </c>
      <c r="E19" s="60" t="s">
        <v>14</v>
      </c>
      <c r="F19" s="67"/>
      <c r="G19" s="66">
        <v>0.1</v>
      </c>
      <c r="H19" s="57"/>
      <c r="I19" s="83" t="s">
        <v>61</v>
      </c>
    </row>
    <row r="20" spans="1:9" s="13" customFormat="1" ht="29.25" customHeight="1" x14ac:dyDescent="0.3">
      <c r="A20" s="82">
        <v>17</v>
      </c>
      <c r="B20" s="1" t="s">
        <v>9</v>
      </c>
      <c r="C20" s="4">
        <v>1800</v>
      </c>
      <c r="D20" s="1">
        <v>4</v>
      </c>
      <c r="E20" s="58" t="s">
        <v>13</v>
      </c>
      <c r="F20" s="67"/>
      <c r="G20" s="66">
        <v>0.1</v>
      </c>
      <c r="H20" s="57"/>
      <c r="I20" s="83" t="s">
        <v>61</v>
      </c>
    </row>
    <row r="21" spans="1:9" s="13" customFormat="1" ht="29.25" customHeight="1" x14ac:dyDescent="0.3">
      <c r="A21" s="82">
        <v>18</v>
      </c>
      <c r="B21" s="1" t="s">
        <v>10</v>
      </c>
      <c r="C21" s="4">
        <v>2000</v>
      </c>
      <c r="D21" s="1">
        <v>4</v>
      </c>
      <c r="E21" s="58" t="s">
        <v>13</v>
      </c>
      <c r="F21" s="67"/>
      <c r="G21" s="66">
        <v>0.1</v>
      </c>
      <c r="H21" s="57"/>
      <c r="I21" s="83" t="s">
        <v>61</v>
      </c>
    </row>
    <row r="22" spans="1:9" s="13" customFormat="1" ht="29.25" customHeight="1" x14ac:dyDescent="0.3">
      <c r="A22" s="82">
        <v>19</v>
      </c>
      <c r="B22" s="1" t="s">
        <v>9</v>
      </c>
      <c r="C22" s="4">
        <v>2800</v>
      </c>
      <c r="D22" s="1">
        <v>4</v>
      </c>
      <c r="E22" s="60" t="s">
        <v>14</v>
      </c>
      <c r="F22" s="67"/>
      <c r="G22" s="66">
        <v>0.1</v>
      </c>
      <c r="H22" s="57"/>
      <c r="I22" s="83" t="s">
        <v>61</v>
      </c>
    </row>
    <row r="23" spans="1:9" s="13" customFormat="1" ht="29.25" customHeight="1" x14ac:dyDescent="0.3">
      <c r="A23" s="82">
        <v>20</v>
      </c>
      <c r="B23" s="1" t="s">
        <v>10</v>
      </c>
      <c r="C23" s="4">
        <v>2000</v>
      </c>
      <c r="D23" s="1">
        <v>3</v>
      </c>
      <c r="E23" s="60" t="s">
        <v>14</v>
      </c>
      <c r="F23" s="67"/>
      <c r="G23" s="66">
        <v>0.1</v>
      </c>
      <c r="H23" s="57"/>
      <c r="I23" s="83" t="s">
        <v>61</v>
      </c>
    </row>
    <row r="24" spans="1:9" s="13" customFormat="1" ht="29.25" customHeight="1" x14ac:dyDescent="0.3">
      <c r="A24" s="82">
        <v>21</v>
      </c>
      <c r="B24" s="1" t="s">
        <v>12</v>
      </c>
      <c r="C24" s="4">
        <v>6000</v>
      </c>
      <c r="D24" s="1">
        <v>4</v>
      </c>
      <c r="E24" s="59" t="s">
        <v>17</v>
      </c>
      <c r="F24" s="67"/>
      <c r="G24" s="66">
        <v>0.1</v>
      </c>
      <c r="H24" s="57"/>
      <c r="I24" s="83" t="s">
        <v>106</v>
      </c>
    </row>
    <row r="25" spans="1:9" s="12" customFormat="1" ht="29.25" customHeight="1" x14ac:dyDescent="0.3">
      <c r="A25" s="82">
        <v>22</v>
      </c>
      <c r="B25" s="1" t="s">
        <v>10</v>
      </c>
      <c r="C25" s="4">
        <v>7500</v>
      </c>
      <c r="D25" s="1">
        <v>4</v>
      </c>
      <c r="E25" s="59" t="s">
        <v>17</v>
      </c>
      <c r="F25" s="67"/>
      <c r="G25" s="66">
        <v>0.1</v>
      </c>
      <c r="H25" s="57"/>
      <c r="I25" s="83" t="s">
        <v>106</v>
      </c>
    </row>
    <row r="26" spans="1:9" s="12" customFormat="1" ht="29.25" customHeight="1" x14ac:dyDescent="0.3">
      <c r="A26" s="82">
        <v>23</v>
      </c>
      <c r="B26" s="1" t="s">
        <v>12</v>
      </c>
      <c r="C26" s="4">
        <v>6000</v>
      </c>
      <c r="D26" s="1">
        <v>4</v>
      </c>
      <c r="E26" s="61" t="s">
        <v>16</v>
      </c>
      <c r="F26" s="67"/>
      <c r="G26" s="66">
        <v>0.1</v>
      </c>
      <c r="H26" s="57"/>
      <c r="I26" s="83" t="s">
        <v>106</v>
      </c>
    </row>
    <row r="27" spans="1:9" s="12" customFormat="1" ht="29.25" customHeight="1" x14ac:dyDescent="0.3">
      <c r="A27" s="82">
        <v>24</v>
      </c>
      <c r="B27" s="1" t="s">
        <v>10</v>
      </c>
      <c r="C27" s="4">
        <v>7500</v>
      </c>
      <c r="D27" s="1">
        <v>3</v>
      </c>
      <c r="E27" s="61" t="s">
        <v>16</v>
      </c>
      <c r="F27" s="67"/>
      <c r="G27" s="66">
        <v>0.1</v>
      </c>
      <c r="H27" s="57"/>
      <c r="I27" s="83" t="s">
        <v>106</v>
      </c>
    </row>
    <row r="28" spans="1:9" s="12" customFormat="1" ht="29.25" customHeight="1" x14ac:dyDescent="0.3">
      <c r="A28" s="82">
        <v>25</v>
      </c>
      <c r="B28" s="1" t="s">
        <v>78</v>
      </c>
      <c r="C28" s="4">
        <v>2500</v>
      </c>
      <c r="D28" s="1">
        <v>2</v>
      </c>
      <c r="E28" s="62" t="s">
        <v>18</v>
      </c>
      <c r="F28" s="67"/>
      <c r="G28" s="66">
        <v>0.1</v>
      </c>
      <c r="H28" s="57"/>
      <c r="I28" s="83" t="s">
        <v>106</v>
      </c>
    </row>
    <row r="29" spans="1:9" ht="28.8" x14ac:dyDescent="0.3">
      <c r="A29" s="82">
        <v>26</v>
      </c>
      <c r="B29" s="1" t="s">
        <v>79</v>
      </c>
      <c r="C29" s="4">
        <v>3000</v>
      </c>
      <c r="D29" s="1">
        <v>2</v>
      </c>
      <c r="E29" s="62" t="s">
        <v>18</v>
      </c>
      <c r="F29" s="67"/>
      <c r="G29" s="66">
        <v>0.1</v>
      </c>
      <c r="H29" s="57"/>
      <c r="I29" s="83" t="s">
        <v>106</v>
      </c>
    </row>
    <row r="30" spans="1:9" ht="28.8" x14ac:dyDescent="0.3">
      <c r="A30" s="82">
        <v>27</v>
      </c>
      <c r="B30" s="1" t="s">
        <v>80</v>
      </c>
      <c r="C30" s="4">
        <v>1500</v>
      </c>
      <c r="D30" s="1">
        <v>1</v>
      </c>
      <c r="E30" s="62" t="s">
        <v>18</v>
      </c>
      <c r="F30" s="67"/>
      <c r="G30" s="66">
        <v>0.1</v>
      </c>
      <c r="H30" s="57"/>
      <c r="I30" s="83" t="s">
        <v>106</v>
      </c>
    </row>
    <row r="31" spans="1:9" ht="29.4" thickBot="1" x14ac:dyDescent="0.35">
      <c r="A31" s="84">
        <v>28</v>
      </c>
      <c r="B31" s="85" t="s">
        <v>11</v>
      </c>
      <c r="C31" s="86">
        <v>1500</v>
      </c>
      <c r="D31" s="85">
        <v>2</v>
      </c>
      <c r="E31" s="87" t="s">
        <v>18</v>
      </c>
      <c r="F31" s="74"/>
      <c r="G31" s="75">
        <v>0.1</v>
      </c>
      <c r="H31" s="76"/>
      <c r="I31" s="88" t="s">
        <v>106</v>
      </c>
    </row>
    <row r="32" spans="1:9" ht="15" thickBot="1" x14ac:dyDescent="0.35"/>
    <row r="33" spans="2:11" ht="15" thickBot="1" x14ac:dyDescent="0.35">
      <c r="D33" s="38"/>
      <c r="E33" s="37" t="s">
        <v>89</v>
      </c>
      <c r="F33" s="73" t="s">
        <v>90</v>
      </c>
      <c r="G33" s="73" t="s">
        <v>109</v>
      </c>
      <c r="H33" s="73" t="s">
        <v>110</v>
      </c>
      <c r="I33" s="89" t="s">
        <v>90</v>
      </c>
      <c r="J33" s="70" t="s">
        <v>91</v>
      </c>
      <c r="K33" s="112" t="s">
        <v>113</v>
      </c>
    </row>
    <row r="34" spans="2:11" ht="29.25" customHeight="1" thickBot="1" x14ac:dyDescent="0.35">
      <c r="B34" s="92" t="s">
        <v>111</v>
      </c>
      <c r="C34" s="93"/>
      <c r="D34" s="94"/>
      <c r="E34" s="68" t="s">
        <v>92</v>
      </c>
      <c r="F34" s="67"/>
      <c r="G34" s="66">
        <v>0.1</v>
      </c>
      <c r="H34" s="57"/>
      <c r="I34" s="72"/>
      <c r="J34" s="70" t="s">
        <v>102</v>
      </c>
      <c r="K34" s="113" t="s">
        <v>114</v>
      </c>
    </row>
    <row r="35" spans="2:11" ht="29.25" customHeight="1" thickBot="1" x14ac:dyDescent="0.35">
      <c r="B35" s="95"/>
      <c r="C35" s="96"/>
      <c r="D35" s="97"/>
      <c r="E35" s="69" t="s">
        <v>93</v>
      </c>
      <c r="F35" s="67"/>
      <c r="G35" s="66">
        <v>0.1</v>
      </c>
      <c r="H35" s="57"/>
      <c r="I35" s="72"/>
      <c r="J35" s="71" t="s">
        <v>103</v>
      </c>
      <c r="K35" s="114" t="s">
        <v>115</v>
      </c>
    </row>
    <row r="36" spans="2:11" ht="29.25" customHeight="1" thickBot="1" x14ac:dyDescent="0.35">
      <c r="B36" s="95"/>
      <c r="C36" s="96"/>
      <c r="D36" s="97"/>
      <c r="E36" s="69" t="s">
        <v>94</v>
      </c>
      <c r="F36" s="67"/>
      <c r="G36" s="66">
        <v>0.1</v>
      </c>
      <c r="H36" s="57"/>
      <c r="I36" s="72"/>
      <c r="J36" s="70" t="s">
        <v>102</v>
      </c>
      <c r="K36" s="114" t="s">
        <v>116</v>
      </c>
    </row>
    <row r="37" spans="2:11" ht="29.25" customHeight="1" thickBot="1" x14ac:dyDescent="0.35">
      <c r="B37" s="95"/>
      <c r="C37" s="96"/>
      <c r="D37" s="97"/>
      <c r="E37" s="69" t="s">
        <v>104</v>
      </c>
      <c r="F37" s="67"/>
      <c r="G37" s="66">
        <v>0.1</v>
      </c>
      <c r="H37" s="57"/>
      <c r="I37" s="72"/>
      <c r="J37" s="70" t="s">
        <v>102</v>
      </c>
      <c r="K37" s="115" t="s">
        <v>117</v>
      </c>
    </row>
    <row r="38" spans="2:11" ht="29.25" customHeight="1" thickBot="1" x14ac:dyDescent="0.35">
      <c r="B38" s="95"/>
      <c r="C38" s="96"/>
      <c r="D38" s="97"/>
      <c r="E38" s="69" t="s">
        <v>105</v>
      </c>
      <c r="F38" s="67"/>
      <c r="G38" s="66">
        <v>0.1</v>
      </c>
      <c r="H38" s="57"/>
      <c r="I38" s="72"/>
      <c r="J38" s="70" t="s">
        <v>102</v>
      </c>
      <c r="K38" s="116" t="s">
        <v>118</v>
      </c>
    </row>
    <row r="39" spans="2:11" ht="29.25" customHeight="1" thickBot="1" x14ac:dyDescent="0.35">
      <c r="B39" s="95"/>
      <c r="C39" s="96"/>
      <c r="D39" s="97"/>
      <c r="E39" s="69" t="s">
        <v>95</v>
      </c>
      <c r="F39" s="67"/>
      <c r="G39" s="66">
        <v>0.1</v>
      </c>
      <c r="H39" s="57"/>
      <c r="I39" s="72"/>
      <c r="J39" s="70" t="s">
        <v>102</v>
      </c>
      <c r="K39" s="114" t="s">
        <v>118</v>
      </c>
    </row>
    <row r="40" spans="2:11" ht="29.25" customHeight="1" thickBot="1" x14ac:dyDescent="0.35">
      <c r="B40" s="95"/>
      <c r="C40" s="96"/>
      <c r="D40" s="97"/>
      <c r="E40" s="69" t="s">
        <v>96</v>
      </c>
      <c r="F40" s="67"/>
      <c r="G40" s="66">
        <v>0.1</v>
      </c>
      <c r="H40" s="57"/>
      <c r="I40" s="72"/>
      <c r="J40" s="70" t="s">
        <v>102</v>
      </c>
      <c r="K40" s="117" t="s">
        <v>119</v>
      </c>
    </row>
    <row r="41" spans="2:11" ht="29.25" customHeight="1" thickBot="1" x14ac:dyDescent="0.35">
      <c r="B41" s="95"/>
      <c r="C41" s="96"/>
      <c r="D41" s="97"/>
      <c r="E41" s="69" t="s">
        <v>97</v>
      </c>
      <c r="F41" s="67"/>
      <c r="G41" s="66">
        <v>0.1</v>
      </c>
      <c r="H41" s="57"/>
      <c r="I41" s="72"/>
      <c r="J41" s="70" t="s">
        <v>99</v>
      </c>
      <c r="K41" s="114" t="s">
        <v>120</v>
      </c>
    </row>
    <row r="42" spans="2:11" ht="29.25" customHeight="1" thickBot="1" x14ac:dyDescent="0.35">
      <c r="B42" s="98"/>
      <c r="C42" s="99"/>
      <c r="D42" s="100"/>
      <c r="E42" s="69" t="s">
        <v>98</v>
      </c>
      <c r="F42" s="74"/>
      <c r="G42" s="75">
        <v>0.1</v>
      </c>
      <c r="H42" s="76"/>
      <c r="I42" s="77"/>
      <c r="J42" s="70" t="s">
        <v>99</v>
      </c>
      <c r="K42" s="118" t="s">
        <v>118</v>
      </c>
    </row>
    <row r="44" spans="2:11" x14ac:dyDescent="0.3">
      <c r="B44" t="s">
        <v>112</v>
      </c>
    </row>
  </sheetData>
  <mergeCells count="6">
    <mergeCell ref="B34:D42"/>
    <mergeCell ref="C1:F1"/>
    <mergeCell ref="A8:A9"/>
    <mergeCell ref="B8:B9"/>
    <mergeCell ref="C8:C9"/>
    <mergeCell ref="D8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ABF9-1698-40DE-9179-6BC663F27CF3}">
  <dimension ref="A1:G39"/>
  <sheetViews>
    <sheetView topLeftCell="A21" workbookViewId="0">
      <selection activeCell="I42" sqref="I42"/>
    </sheetView>
  </sheetViews>
  <sheetFormatPr baseColWidth="10" defaultRowHeight="14.4" x14ac:dyDescent="0.3"/>
  <cols>
    <col min="1" max="7" width="13.6640625" customWidth="1"/>
  </cols>
  <sheetData>
    <row r="1" spans="1:7" ht="52.8" thickBot="1" x14ac:dyDescent="0.35">
      <c r="A1" s="6" t="s">
        <v>26</v>
      </c>
      <c r="B1" s="7" t="s">
        <v>27</v>
      </c>
      <c r="C1" s="7" t="s">
        <v>28</v>
      </c>
      <c r="D1" s="7" t="s">
        <v>29</v>
      </c>
      <c r="E1" s="7" t="s">
        <v>30</v>
      </c>
      <c r="F1" s="7" t="s">
        <v>31</v>
      </c>
    </row>
    <row r="2" spans="1:7" ht="15" thickBot="1" x14ac:dyDescent="0.35">
      <c r="A2" s="8" t="s">
        <v>32</v>
      </c>
      <c r="B2" s="9">
        <v>0.4</v>
      </c>
      <c r="C2" s="9">
        <v>0.3</v>
      </c>
      <c r="D2" s="9">
        <v>0.15</v>
      </c>
      <c r="E2" s="9">
        <v>0.15</v>
      </c>
      <c r="F2" s="10"/>
      <c r="G2" s="36"/>
    </row>
    <row r="3" spans="1:7" ht="15" thickBot="1" x14ac:dyDescent="0.35">
      <c r="A3" s="8" t="s">
        <v>33</v>
      </c>
      <c r="B3" s="9">
        <v>0.5</v>
      </c>
      <c r="C3" s="9">
        <v>0.3</v>
      </c>
      <c r="D3" s="9">
        <v>0.2</v>
      </c>
      <c r="E3" s="10"/>
      <c r="F3" s="10"/>
      <c r="G3" s="36"/>
    </row>
    <row r="4" spans="1:7" ht="15" thickBot="1" x14ac:dyDescent="0.35">
      <c r="A4" s="8" t="s">
        <v>34</v>
      </c>
      <c r="B4" s="9">
        <v>0.3</v>
      </c>
      <c r="C4" s="9">
        <v>0.25</v>
      </c>
      <c r="D4" s="9">
        <v>0.15</v>
      </c>
      <c r="E4" s="9">
        <v>0.15</v>
      </c>
      <c r="F4" s="9">
        <v>0.15</v>
      </c>
      <c r="G4" s="36"/>
    </row>
    <row r="5" spans="1:7" ht="15" thickBot="1" x14ac:dyDescent="0.35">
      <c r="A5" s="8" t="s">
        <v>35</v>
      </c>
      <c r="B5" s="9">
        <v>0.4</v>
      </c>
      <c r="C5" s="9">
        <v>0.3</v>
      </c>
      <c r="D5" s="9">
        <v>0.15</v>
      </c>
      <c r="E5" s="9">
        <v>0.15</v>
      </c>
      <c r="F5" s="10"/>
      <c r="G5" s="36"/>
    </row>
    <row r="6" spans="1:7" ht="15" thickBot="1" x14ac:dyDescent="0.35">
      <c r="A6" s="8" t="s">
        <v>36</v>
      </c>
      <c r="B6" s="9">
        <v>0.4</v>
      </c>
      <c r="C6" s="9">
        <v>0.3</v>
      </c>
      <c r="D6" s="9">
        <v>0.15</v>
      </c>
      <c r="E6" s="9">
        <v>0.15</v>
      </c>
      <c r="F6" s="10"/>
      <c r="G6" s="36"/>
    </row>
    <row r="7" spans="1:7" ht="15" thickBot="1" x14ac:dyDescent="0.35">
      <c r="A7" s="8" t="s">
        <v>37</v>
      </c>
      <c r="B7" s="9">
        <v>0.6</v>
      </c>
      <c r="C7" s="9">
        <v>0.4</v>
      </c>
      <c r="D7" s="10"/>
      <c r="E7" s="10"/>
      <c r="F7" s="10"/>
      <c r="G7" s="36"/>
    </row>
    <row r="8" spans="1:7" ht="15" thickBot="1" x14ac:dyDescent="0.35">
      <c r="A8" s="8" t="s">
        <v>38</v>
      </c>
      <c r="B8" s="9">
        <v>0.6</v>
      </c>
      <c r="C8" s="9">
        <v>0.4</v>
      </c>
      <c r="D8" s="10"/>
      <c r="E8" s="10"/>
      <c r="F8" s="10"/>
      <c r="G8" s="36"/>
    </row>
    <row r="9" spans="1:7" ht="15" thickBot="1" x14ac:dyDescent="0.35">
      <c r="A9" s="8" t="s">
        <v>39</v>
      </c>
      <c r="B9" s="9">
        <v>0.6</v>
      </c>
      <c r="C9" s="9">
        <v>0.4</v>
      </c>
      <c r="D9" s="10"/>
      <c r="E9" s="10"/>
      <c r="F9" s="10"/>
      <c r="G9" s="36"/>
    </row>
    <row r="10" spans="1:7" ht="15" thickBot="1" x14ac:dyDescent="0.35">
      <c r="A10" s="8" t="s">
        <v>40</v>
      </c>
      <c r="B10" s="9">
        <v>0.5</v>
      </c>
      <c r="C10" s="9">
        <v>0.3</v>
      </c>
      <c r="D10" s="9">
        <v>0.2</v>
      </c>
      <c r="E10" s="10"/>
      <c r="F10" s="10"/>
      <c r="G10" s="36"/>
    </row>
    <row r="11" spans="1:7" ht="15" thickBot="1" x14ac:dyDescent="0.35">
      <c r="A11" s="8" t="s">
        <v>41</v>
      </c>
      <c r="B11" s="9">
        <v>0.5</v>
      </c>
      <c r="C11" s="9">
        <v>0.3</v>
      </c>
      <c r="D11" s="9">
        <v>0.2</v>
      </c>
      <c r="E11" s="10"/>
      <c r="F11" s="10"/>
      <c r="G11" s="36"/>
    </row>
    <row r="12" spans="1:7" ht="15" thickBot="1" x14ac:dyDescent="0.35">
      <c r="A12" s="8" t="s">
        <v>42</v>
      </c>
      <c r="B12" s="9">
        <v>0.4</v>
      </c>
      <c r="C12" s="9">
        <v>0.3</v>
      </c>
      <c r="D12" s="9">
        <v>0.15</v>
      </c>
      <c r="E12" s="9">
        <v>0.15</v>
      </c>
      <c r="F12" s="10"/>
      <c r="G12" s="36"/>
    </row>
    <row r="13" spans="1:7" ht="15" thickBot="1" x14ac:dyDescent="0.35">
      <c r="A13" s="8" t="s">
        <v>43</v>
      </c>
      <c r="B13" s="9">
        <v>0.5</v>
      </c>
      <c r="C13" s="9">
        <v>0.3</v>
      </c>
      <c r="D13" s="9">
        <v>0.2</v>
      </c>
      <c r="E13" s="10"/>
      <c r="F13" s="10"/>
      <c r="G13" s="36"/>
    </row>
    <row r="14" spans="1:7" ht="15" thickBot="1" x14ac:dyDescent="0.35">
      <c r="A14" s="8" t="s">
        <v>44</v>
      </c>
      <c r="B14" s="9">
        <v>0.5</v>
      </c>
      <c r="C14" s="9">
        <v>0.3</v>
      </c>
      <c r="D14" s="9">
        <v>0.2</v>
      </c>
      <c r="E14" s="10"/>
      <c r="F14" s="10"/>
      <c r="G14" s="36"/>
    </row>
    <row r="15" spans="1:7" ht="15" thickBot="1" x14ac:dyDescent="0.35">
      <c r="A15" s="8" t="s">
        <v>45</v>
      </c>
      <c r="B15" s="9">
        <v>0.4</v>
      </c>
      <c r="C15" s="9">
        <v>0.3</v>
      </c>
      <c r="D15" s="9">
        <v>0.15</v>
      </c>
      <c r="E15" s="9">
        <v>0.15</v>
      </c>
      <c r="F15" s="10"/>
      <c r="G15" s="36"/>
    </row>
    <row r="16" spans="1:7" ht="15" thickBot="1" x14ac:dyDescent="0.35">
      <c r="A16" s="8" t="s">
        <v>46</v>
      </c>
      <c r="B16" s="9">
        <v>0.6</v>
      </c>
      <c r="C16" s="9">
        <v>0.4</v>
      </c>
      <c r="D16" s="10"/>
      <c r="E16" s="10"/>
      <c r="F16" s="10"/>
      <c r="G16" s="36"/>
    </row>
    <row r="17" spans="1:7" ht="15" thickBot="1" x14ac:dyDescent="0.35">
      <c r="A17" s="8" t="s">
        <v>47</v>
      </c>
      <c r="B17" s="9">
        <v>0.5</v>
      </c>
      <c r="C17" s="9">
        <v>0.3</v>
      </c>
      <c r="D17" s="9">
        <v>0.2</v>
      </c>
      <c r="E17" s="10"/>
      <c r="F17" s="10"/>
      <c r="G17" s="36"/>
    </row>
    <row r="18" spans="1:7" ht="15" thickBot="1" x14ac:dyDescent="0.35">
      <c r="A18" s="8" t="s">
        <v>48</v>
      </c>
      <c r="B18" s="9">
        <v>0.4</v>
      </c>
      <c r="C18" s="9">
        <v>0.3</v>
      </c>
      <c r="D18" s="9">
        <v>0.15</v>
      </c>
      <c r="E18" s="9">
        <v>0.15</v>
      </c>
      <c r="F18" s="10"/>
      <c r="G18" s="36"/>
    </row>
    <row r="19" spans="1:7" ht="15" thickBot="1" x14ac:dyDescent="0.35">
      <c r="A19" s="8" t="s">
        <v>49</v>
      </c>
      <c r="B19" s="9">
        <v>0.4</v>
      </c>
      <c r="C19" s="9">
        <v>0.3</v>
      </c>
      <c r="D19" s="9">
        <v>0.15</v>
      </c>
      <c r="E19" s="9">
        <v>0.15</v>
      </c>
      <c r="F19" s="10"/>
      <c r="G19" s="36"/>
    </row>
    <row r="20" spans="1:7" ht="15" thickBot="1" x14ac:dyDescent="0.35">
      <c r="A20" s="8" t="s">
        <v>50</v>
      </c>
      <c r="B20" s="9">
        <v>0.4</v>
      </c>
      <c r="C20" s="9">
        <v>0.3</v>
      </c>
      <c r="D20" s="9">
        <v>0.15</v>
      </c>
      <c r="E20" s="9">
        <v>0.15</v>
      </c>
      <c r="F20" s="10"/>
      <c r="G20" s="36"/>
    </row>
    <row r="21" spans="1:7" ht="15" thickBot="1" x14ac:dyDescent="0.35">
      <c r="A21" s="8" t="s">
        <v>51</v>
      </c>
      <c r="B21" s="9">
        <v>0.5</v>
      </c>
      <c r="C21" s="9">
        <v>0.3</v>
      </c>
      <c r="D21" s="9">
        <v>0.2</v>
      </c>
      <c r="E21" s="10"/>
      <c r="F21" s="10"/>
      <c r="G21" s="36"/>
    </row>
    <row r="22" spans="1:7" ht="15" thickBot="1" x14ac:dyDescent="0.35">
      <c r="A22" s="8" t="s">
        <v>81</v>
      </c>
      <c r="B22" s="9">
        <v>0.4</v>
      </c>
      <c r="C22" s="9">
        <v>0.3</v>
      </c>
      <c r="D22" s="9">
        <v>0.15</v>
      </c>
      <c r="E22" s="9">
        <v>0.15</v>
      </c>
      <c r="F22" s="10"/>
      <c r="G22" s="36"/>
    </row>
    <row r="23" spans="1:7" ht="15" thickBot="1" x14ac:dyDescent="0.35">
      <c r="A23" s="8" t="s">
        <v>82</v>
      </c>
      <c r="B23" s="9">
        <v>0.4</v>
      </c>
      <c r="C23" s="9">
        <v>0.3</v>
      </c>
      <c r="D23" s="9">
        <v>0.15</v>
      </c>
      <c r="E23" s="9">
        <v>0.15</v>
      </c>
      <c r="F23" s="10"/>
      <c r="G23" s="36"/>
    </row>
    <row r="24" spans="1:7" ht="15" thickBot="1" x14ac:dyDescent="0.35">
      <c r="A24" s="8" t="s">
        <v>83</v>
      </c>
      <c r="B24" s="9">
        <v>0.4</v>
      </c>
      <c r="C24" s="9">
        <v>0.3</v>
      </c>
      <c r="D24" s="9">
        <v>0.15</v>
      </c>
      <c r="E24" s="9">
        <v>0.15</v>
      </c>
      <c r="F24" s="10"/>
      <c r="G24" s="36"/>
    </row>
    <row r="25" spans="1:7" ht="15" thickBot="1" x14ac:dyDescent="0.35">
      <c r="A25" s="8" t="s">
        <v>84</v>
      </c>
      <c r="B25" s="9">
        <v>0.5</v>
      </c>
      <c r="C25" s="9">
        <v>0.3</v>
      </c>
      <c r="D25" s="9">
        <v>0.2</v>
      </c>
      <c r="E25" s="10"/>
      <c r="F25" s="10"/>
      <c r="G25" s="36"/>
    </row>
    <row r="26" spans="1:7" ht="15" thickBot="1" x14ac:dyDescent="0.35">
      <c r="A26" s="8" t="s">
        <v>85</v>
      </c>
      <c r="B26" s="9">
        <v>0.6</v>
      </c>
      <c r="C26" s="9">
        <v>0.4</v>
      </c>
      <c r="D26" s="10"/>
      <c r="E26" s="10"/>
      <c r="F26" s="10"/>
      <c r="G26" s="36"/>
    </row>
    <row r="27" spans="1:7" ht="15" thickBot="1" x14ac:dyDescent="0.35">
      <c r="A27" s="8" t="s">
        <v>86</v>
      </c>
      <c r="B27" s="9">
        <v>0.6</v>
      </c>
      <c r="C27" s="9">
        <v>0.4</v>
      </c>
      <c r="D27" s="10"/>
      <c r="E27" s="10"/>
      <c r="F27" s="10"/>
      <c r="G27" s="36"/>
    </row>
    <row r="28" spans="1:7" ht="15" thickBot="1" x14ac:dyDescent="0.35">
      <c r="A28" s="8" t="s">
        <v>87</v>
      </c>
      <c r="B28" s="35">
        <v>1</v>
      </c>
      <c r="C28" s="10"/>
      <c r="D28" s="10"/>
      <c r="E28" s="10"/>
      <c r="F28" s="10"/>
      <c r="G28" s="36"/>
    </row>
    <row r="29" spans="1:7" ht="15" thickBot="1" x14ac:dyDescent="0.35">
      <c r="A29" s="8" t="s">
        <v>88</v>
      </c>
      <c r="B29" s="33">
        <v>0.6</v>
      </c>
      <c r="C29" s="34">
        <v>0.4</v>
      </c>
      <c r="D29" s="10"/>
      <c r="E29" s="10"/>
      <c r="F29" s="10"/>
      <c r="G29" s="36"/>
    </row>
    <row r="30" spans="1:7" ht="29.25" customHeight="1" thickBot="1" x14ac:dyDescent="0.35">
      <c r="A30" s="109" t="s">
        <v>58</v>
      </c>
      <c r="B30" s="109"/>
      <c r="C30" s="109"/>
      <c r="D30" s="109"/>
      <c r="E30" s="109"/>
      <c r="F30" s="109"/>
      <c r="G30" s="109"/>
    </row>
    <row r="31" spans="1:7" ht="43.8" thickBot="1" x14ac:dyDescent="0.35">
      <c r="A31" s="20" t="s">
        <v>52</v>
      </c>
      <c r="B31" s="21" t="s">
        <v>53</v>
      </c>
      <c r="C31" s="21" t="s">
        <v>54</v>
      </c>
      <c r="D31" s="21" t="s">
        <v>55</v>
      </c>
      <c r="E31" s="21" t="s">
        <v>56</v>
      </c>
      <c r="F31" s="21" t="s">
        <v>57</v>
      </c>
    </row>
    <row r="32" spans="1:7" ht="15" thickBot="1" x14ac:dyDescent="0.35">
      <c r="A32" s="22">
        <v>1</v>
      </c>
      <c r="B32" s="23">
        <v>1</v>
      </c>
      <c r="C32" s="24"/>
      <c r="D32" s="24"/>
      <c r="E32" s="24"/>
      <c r="F32" s="24"/>
    </row>
    <row r="33" spans="1:7" ht="15" thickBot="1" x14ac:dyDescent="0.35">
      <c r="A33" s="22">
        <v>2</v>
      </c>
      <c r="B33" s="25">
        <v>0.6</v>
      </c>
      <c r="C33" s="25">
        <v>0.4</v>
      </c>
      <c r="D33" s="26"/>
      <c r="E33" s="26"/>
      <c r="F33" s="26"/>
    </row>
    <row r="34" spans="1:7" ht="15" thickBot="1" x14ac:dyDescent="0.35">
      <c r="A34" s="22">
        <v>3</v>
      </c>
      <c r="B34" s="23">
        <v>0.5</v>
      </c>
      <c r="C34" s="23">
        <v>0.3</v>
      </c>
      <c r="D34" s="23">
        <v>0.2</v>
      </c>
      <c r="E34" s="27"/>
      <c r="F34" s="24"/>
    </row>
    <row r="35" spans="1:7" ht="15" thickBot="1" x14ac:dyDescent="0.35">
      <c r="A35" s="22">
        <v>4</v>
      </c>
      <c r="B35" s="23">
        <v>0.4</v>
      </c>
      <c r="C35" s="23">
        <v>0.3</v>
      </c>
      <c r="D35" s="23">
        <v>0.15</v>
      </c>
      <c r="E35" s="23">
        <v>0.15</v>
      </c>
      <c r="F35" s="26"/>
    </row>
    <row r="37" spans="1:7" ht="39.75" customHeight="1" x14ac:dyDescent="0.3">
      <c r="A37" s="110" t="s">
        <v>69</v>
      </c>
      <c r="B37" s="111"/>
      <c r="C37" s="111"/>
      <c r="D37" s="111"/>
      <c r="E37" s="111"/>
      <c r="F37" s="111"/>
      <c r="G37" s="111"/>
    </row>
    <row r="38" spans="1:7" x14ac:dyDescent="0.3">
      <c r="A38" s="19"/>
    </row>
    <row r="39" spans="1:7" ht="41.25" customHeight="1" x14ac:dyDescent="0.3">
      <c r="A39" s="110" t="s">
        <v>70</v>
      </c>
      <c r="B39" s="111"/>
      <c r="C39" s="111"/>
      <c r="D39" s="111"/>
      <c r="E39" s="111"/>
      <c r="F39" s="111"/>
      <c r="G39" s="111"/>
    </row>
  </sheetData>
  <mergeCells count="3">
    <mergeCell ref="A30:G30"/>
    <mergeCell ref="A37:G37"/>
    <mergeCell ref="A39:G39"/>
  </mergeCells>
  <phoneticPr fontId="16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Allotissement</vt:lpstr>
      <vt:lpstr>Bordereau de PU</vt:lpstr>
      <vt:lpstr>Répartition entre attributaires</vt:lpstr>
      <vt:lpstr>'Répartition entre attributaires'!_Hlk71555749</vt:lpstr>
      <vt:lpstr>'Répartition entre attributaires'!_Hlk98226515</vt:lpstr>
      <vt:lpstr>Allotissement!Zone_d_impression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AVIAS Patrice</dc:creator>
  <cp:lastModifiedBy>PETITLAURENT Olivier</cp:lastModifiedBy>
  <cp:lastPrinted>2022-01-31T14:47:54Z</cp:lastPrinted>
  <dcterms:created xsi:type="dcterms:W3CDTF">2018-06-26T16:00:16Z</dcterms:created>
  <dcterms:modified xsi:type="dcterms:W3CDTF">2026-02-23T14:42:40Z</dcterms:modified>
</cp:coreProperties>
</file>